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https://ankaranobcina.sharepoint.com/46.02.01/Oddaja JN/2021/JN-06-2021_Pokopališče_gradnja/03_RD/v4/popisi del/"/>
    </mc:Choice>
  </mc:AlternateContent>
  <xr:revisionPtr revIDLastSave="76" documentId="8_{A07D4AD7-DEB5-4D1D-86B3-2AA71A27F04A}" xr6:coauthVersionLast="47" xr6:coauthVersionMax="47" xr10:uidLastSave="{790C43B6-7E63-417F-955B-105F3C20941C}"/>
  <bookViews>
    <workbookView xWindow="-120" yWindow="-120" windowWidth="29040" windowHeight="15840" xr2:uid="{9B3A886D-839A-4719-A28B-290D98766443}"/>
  </bookViews>
  <sheets>
    <sheet name="REKAPITULACIJA"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Excel_BuiltIn_Print_Titles_4">'[1]NEPREDVIDENA GR.DELA'!#REF!</definedName>
    <definedName name="_xlnm.Print_Area" localSheetId="0">REKAPITULACIJA!$A$1:$G$55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5" i="1" s="1"/>
  <c r="F24" i="1"/>
  <c r="F23" i="1"/>
  <c r="F22" i="1"/>
  <c r="F36" i="1" l="1"/>
  <c r="F27" i="1" l="1"/>
  <c r="F25" i="1"/>
  <c r="F26" i="1"/>
  <c r="F37" i="1"/>
  <c r="F20" i="1" l="1"/>
  <c r="F21" i="1" l="1"/>
  <c r="F28" i="1" s="1"/>
  <c r="F43" i="1" s="1"/>
  <c r="F29" i="1" l="1"/>
  <c r="F44" i="1" s="1"/>
  <c r="F45" i="1" s="1"/>
  <c r="F30" i="1" l="1"/>
</calcChain>
</file>

<file path=xl/sharedStrings.xml><?xml version="1.0" encoding="utf-8"?>
<sst xmlns="http://schemas.openxmlformats.org/spreadsheetml/2006/main" count="38" uniqueCount="34">
  <si>
    <t xml:space="preserve">Investitor:   </t>
  </si>
  <si>
    <t>OBČINA ANKARAN</t>
  </si>
  <si>
    <t xml:space="preserve">Objekt:      </t>
  </si>
  <si>
    <t>POKOPALIŠČE ANKARAN</t>
  </si>
  <si>
    <t xml:space="preserve"> -poslovilni objekt</t>
  </si>
  <si>
    <t xml:space="preserve"> -oporni zidovi in žarni zidovi</t>
  </si>
  <si>
    <t xml:space="preserve">Štev. proj.:     </t>
  </si>
  <si>
    <t>14_2020</t>
  </si>
  <si>
    <t xml:space="preserve">GLAVNA REKAPITULACIJA </t>
  </si>
  <si>
    <t>1.</t>
  </si>
  <si>
    <t>RUŠITVENA DELA</t>
  </si>
  <si>
    <t xml:space="preserve">V tem delu občina deluje kot DDV ZAVEZANEC (pri storitvah/dobavah iz 76.a člena mora zato dobavitelj prevaliti davčno obveznost na občino - obrnjena davčna obveznost). Pri ostalem (kar ni 76.a člen) dobavitelj normalno obračuna DDV. </t>
  </si>
  <si>
    <t>2.</t>
  </si>
  <si>
    <t>GRADBENO OBRTNIŠKA DELA</t>
  </si>
  <si>
    <t>3.</t>
  </si>
  <si>
    <t>ZUNANJA UREDITEV</t>
  </si>
  <si>
    <t>4.</t>
  </si>
  <si>
    <t>KRAJINSKA ARHITEKTURA</t>
  </si>
  <si>
    <t>5.</t>
  </si>
  <si>
    <t>ELEKTRO INSTALACIJE</t>
  </si>
  <si>
    <t>6.</t>
  </si>
  <si>
    <t>STROJNE INSTALACIJE</t>
  </si>
  <si>
    <t>7.</t>
  </si>
  <si>
    <t>NN DOVOD</t>
  </si>
  <si>
    <t>8.</t>
  </si>
  <si>
    <t>TK DOVOD</t>
  </si>
  <si>
    <r>
      <t>SKUPAJ</t>
    </r>
    <r>
      <rPr>
        <sz val="10"/>
        <rFont val="Arial CE"/>
        <charset val="238"/>
      </rPr>
      <t xml:space="preserve"> (brez DDV):</t>
    </r>
  </si>
  <si>
    <t>DDV oz. (obrnjena davč. obveznost) 22%</t>
  </si>
  <si>
    <t>SKUPAJ Z DDV</t>
  </si>
  <si>
    <t xml:space="preserve">V tem delu občina deluje kot NE ZAVEZANEC za DDV zato dobavitelj ne sme prevaliti ddv na občino.   Na podlagi tega dejstva mora izvajalec za ta del naročila sam obračunati DDV in ne sme prevaliti davčne obveznosti na naročnika po 76.a členu ZDDV-1. </t>
  </si>
  <si>
    <t xml:space="preserve">KRAJINSKA ARHITEKTURA </t>
  </si>
  <si>
    <t>DDV  22%</t>
  </si>
  <si>
    <t xml:space="preserve">SKUPAJ (brez DDV): </t>
  </si>
  <si>
    <t>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</si>
</sst>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 mm/\ yyyy"/>
    <numFmt numFmtId="165" formatCode="mm/yy"/>
    <numFmt numFmtId="166" formatCode="#,##0.00\ [$€-40B]"/>
  </numFmts>
  <fonts count="8" x14ac:knownFonts="1">
    <font>
      <sz val="10"/>
      <name val="Arial CE"/>
      <charset val="238"/>
    </font>
    <font>
      <sz val="10"/>
      <name val="Arial CE"/>
      <family val="2"/>
      <charset val="238"/>
    </font>
    <font>
      <b/>
      <sz val="10"/>
      <name val="Arial CE"/>
      <family val="2"/>
      <charset val="238"/>
    </font>
    <font>
      <b/>
      <sz val="16"/>
      <name val="Arial CE"/>
      <family val="2"/>
      <charset val="238"/>
    </font>
    <font>
      <b/>
      <sz val="10"/>
      <name val="Arial CE"/>
      <charset val="238"/>
    </font>
    <font>
      <b/>
      <sz val="10"/>
      <color rgb="FFFF0000"/>
      <name val="Arial CE"/>
      <family val="2"/>
      <charset val="238"/>
    </font>
    <font>
      <sz val="9"/>
      <name val="Arial CE"/>
      <charset val="238"/>
    </font>
    <font>
      <sz val="9"/>
      <name val="Arial CE"/>
      <family val="2"/>
      <charset val="238"/>
    </font>
  </fonts>
  <fills count="2">
    <fill>
      <patternFill patternType="none"/>
    </fill>
    <fill>
      <patternFill patternType="gray125"/>
    </fill>
  </fills>
  <borders count="2">
    <border>
      <left/>
      <right/>
      <top/>
      <bottom/>
      <diagonal/>
    </border>
    <border>
      <left/>
      <right/>
      <top/>
      <bottom style="thin">
        <color auto="1"/>
      </bottom>
      <diagonal/>
    </border>
  </borders>
  <cellStyleXfs count="1">
    <xf numFmtId="0" fontId="0" fillId="0" borderId="0"/>
  </cellStyleXfs>
  <cellXfs count="54">
    <xf numFmtId="0" fontId="0" fillId="0" borderId="0" xfId="0"/>
    <xf numFmtId="0" fontId="1" fillId="0" borderId="0" xfId="0" applyFont="1" applyProtection="1">
      <protection locked="0"/>
    </xf>
    <xf numFmtId="4" fontId="1" fillId="0" borderId="0" xfId="0" applyNumberFormat="1" applyFont="1" applyProtection="1">
      <protection locked="0"/>
    </xf>
    <xf numFmtId="0" fontId="0" fillId="0" borderId="0" xfId="0" applyProtection="1">
      <protection locked="0"/>
    </xf>
    <xf numFmtId="0" fontId="0" fillId="0" borderId="0" xfId="0" applyAlignment="1" applyProtection="1">
      <alignment horizontal="left"/>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horizontal="right"/>
      <protection locked="0"/>
    </xf>
    <xf numFmtId="4" fontId="1" fillId="0" borderId="0" xfId="0" applyNumberFormat="1" applyFont="1" applyAlignment="1" applyProtection="1">
      <alignment horizontal="center"/>
      <protection locked="0"/>
    </xf>
    <xf numFmtId="0" fontId="1" fillId="0" borderId="0" xfId="0" applyFont="1" applyAlignment="1" applyProtection="1">
      <alignment horizontal="right"/>
      <protection locked="0"/>
    </xf>
    <xf numFmtId="0" fontId="1" fillId="0" borderId="0" xfId="0" applyFont="1" applyAlignment="1" applyProtection="1">
      <alignment horizontal="left"/>
      <protection locked="0"/>
    </xf>
    <xf numFmtId="4" fontId="2" fillId="0" borderId="0" xfId="0" applyNumberFormat="1" applyFont="1" applyAlignment="1" applyProtection="1">
      <alignment horizontal="center"/>
      <protection locked="0"/>
    </xf>
    <xf numFmtId="164" fontId="4" fillId="0" borderId="0" xfId="0" applyNumberFormat="1" applyFont="1" applyProtection="1">
      <protection locked="0"/>
    </xf>
    <xf numFmtId="165" fontId="1" fillId="0" borderId="0" xfId="0" applyNumberFormat="1" applyFont="1" applyProtection="1">
      <protection locked="0"/>
    </xf>
    <xf numFmtId="0" fontId="1" fillId="0" borderId="1" xfId="0" applyFont="1" applyBorder="1" applyAlignment="1" applyProtection="1">
      <alignment horizontal="left"/>
      <protection locked="0"/>
    </xf>
    <xf numFmtId="0" fontId="1" fillId="0" borderId="1" xfId="0" applyFont="1" applyBorder="1" applyProtection="1">
      <protection locked="0"/>
    </xf>
    <xf numFmtId="0" fontId="1" fillId="0" borderId="1" xfId="0" applyFont="1" applyBorder="1" applyAlignment="1" applyProtection="1">
      <alignment horizontal="right"/>
      <protection locked="0"/>
    </xf>
    <xf numFmtId="0" fontId="3" fillId="0" borderId="0" xfId="0" applyFont="1" applyAlignment="1" applyProtection="1">
      <alignment horizontal="center"/>
      <protection locked="0"/>
    </xf>
    <xf numFmtId="166" fontId="2" fillId="0" borderId="0" xfId="0" applyNumberFormat="1" applyFont="1" applyProtection="1">
      <protection locked="0"/>
    </xf>
    <xf numFmtId="0" fontId="4" fillId="0" borderId="0" xfId="0" applyFont="1" applyAlignment="1" applyProtection="1">
      <alignment horizontal="right"/>
      <protection locked="0"/>
    </xf>
    <xf numFmtId="0" fontId="2" fillId="0" borderId="1" xfId="0" applyFont="1" applyBorder="1" applyProtection="1">
      <protection locked="0"/>
    </xf>
    <xf numFmtId="0" fontId="2" fillId="0" borderId="1" xfId="0" applyFont="1" applyBorder="1" applyAlignment="1" applyProtection="1">
      <alignment horizontal="right"/>
      <protection locked="0"/>
    </xf>
    <xf numFmtId="0" fontId="0" fillId="0" borderId="0" xfId="0" applyAlignment="1" applyProtection="1">
      <alignment horizontal="right"/>
      <protection locked="0"/>
    </xf>
    <xf numFmtId="0" fontId="6" fillId="0" borderId="0" xfId="0" applyFont="1" applyProtection="1">
      <protection locked="0"/>
    </xf>
    <xf numFmtId="9" fontId="0" fillId="0" borderId="0" xfId="0" applyNumberFormat="1" applyProtection="1">
      <protection locked="0"/>
    </xf>
    <xf numFmtId="166" fontId="1" fillId="0" borderId="0" xfId="0" applyNumberFormat="1" applyFont="1" applyAlignment="1" applyProtection="1">
      <alignment vertical="center"/>
      <protection locked="0"/>
    </xf>
    <xf numFmtId="0" fontId="4" fillId="0" borderId="0" xfId="0" applyFont="1" applyProtection="1">
      <protection locked="0"/>
    </xf>
    <xf numFmtId="166" fontId="4" fillId="0" borderId="0" xfId="0" applyNumberFormat="1" applyFont="1" applyAlignment="1" applyProtection="1">
      <alignment vertical="center"/>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justify" vertical="top" wrapText="1"/>
      <protection locked="0"/>
    </xf>
    <xf numFmtId="0" fontId="1" fillId="0" borderId="0" xfId="0" applyFont="1" applyAlignment="1" applyProtection="1">
      <alignment horizontal="justify" vertical="top"/>
      <protection locked="0"/>
    </xf>
    <xf numFmtId="166" fontId="1" fillId="0" borderId="0" xfId="0" applyNumberFormat="1" applyFont="1" applyProtection="1">
      <protection locked="0"/>
    </xf>
    <xf numFmtId="4" fontId="1" fillId="0" borderId="0" xfId="0" applyNumberFormat="1" applyFont="1" applyAlignment="1" applyProtection="1">
      <alignment horizontal="right"/>
      <protection locked="0"/>
    </xf>
    <xf numFmtId="0" fontId="4" fillId="0" borderId="0" xfId="0" applyFont="1" applyAlignment="1" applyProtection="1">
      <alignment horizontal="center" vertical="top"/>
      <protection locked="0"/>
    </xf>
    <xf numFmtId="0" fontId="4" fillId="0" borderId="0" xfId="0" applyFont="1" applyAlignment="1" applyProtection="1">
      <alignment horizontal="left" vertical="top"/>
      <protection locked="0"/>
    </xf>
    <xf numFmtId="0" fontId="4" fillId="0" borderId="0" xfId="0" applyFont="1" applyAlignment="1" applyProtection="1">
      <alignment horizontal="justify" vertical="top" wrapText="1"/>
      <protection locked="0"/>
    </xf>
    <xf numFmtId="0" fontId="4" fillId="0" borderId="0" xfId="0" applyFont="1" applyAlignment="1" applyProtection="1">
      <alignment horizontal="justify" vertical="top"/>
      <protection locked="0"/>
    </xf>
    <xf numFmtId="4" fontId="4" fillId="0" borderId="0" xfId="0" applyNumberFormat="1" applyFont="1" applyAlignment="1" applyProtection="1">
      <alignment horizontal="right"/>
      <protection locked="0"/>
    </xf>
    <xf numFmtId="0" fontId="2" fillId="0" borderId="0" xfId="0" applyFont="1" applyAlignment="1" applyProtection="1">
      <alignment horizontal="center"/>
      <protection locked="0"/>
    </xf>
    <xf numFmtId="4" fontId="5" fillId="0" borderId="0" xfId="0" applyNumberFormat="1" applyFont="1" applyProtection="1">
      <protection locked="0"/>
    </xf>
    <xf numFmtId="0" fontId="7" fillId="0" borderId="0" xfId="0" applyFont="1" applyAlignment="1" applyProtection="1">
      <alignment horizontal="center" vertical="top" wrapText="1"/>
      <protection locked="0"/>
    </xf>
    <xf numFmtId="166" fontId="0" fillId="0" borderId="0" xfId="0" applyNumberFormat="1" applyProtection="1"/>
    <xf numFmtId="166" fontId="0" fillId="0" borderId="1" xfId="0" applyNumberFormat="1" applyBorder="1" applyProtection="1"/>
    <xf numFmtId="166" fontId="4" fillId="0" borderId="0" xfId="0" applyNumberFormat="1" applyFont="1" applyProtection="1"/>
    <xf numFmtId="166" fontId="0" fillId="0" borderId="0" xfId="0" applyNumberFormat="1" applyAlignment="1" applyProtection="1">
      <alignment vertical="center"/>
    </xf>
    <xf numFmtId="4" fontId="1" fillId="0" borderId="0" xfId="0" applyNumberFormat="1" applyFont="1" applyProtection="1"/>
    <xf numFmtId="166" fontId="1" fillId="0" borderId="0" xfId="0" applyNumberFormat="1" applyFont="1" applyAlignment="1" applyProtection="1">
      <alignment vertical="center"/>
    </xf>
    <xf numFmtId="166" fontId="1" fillId="0" borderId="1" xfId="0" applyNumberFormat="1" applyFont="1" applyBorder="1" applyAlignment="1" applyProtection="1">
      <alignment vertical="center"/>
    </xf>
    <xf numFmtId="166" fontId="4" fillId="0" borderId="0" xfId="0" applyNumberFormat="1" applyFont="1" applyAlignment="1" applyProtection="1">
      <alignment vertical="center"/>
    </xf>
    <xf numFmtId="166" fontId="1" fillId="0" borderId="0" xfId="0" applyNumberFormat="1" applyFont="1" applyProtection="1"/>
    <xf numFmtId="0" fontId="3" fillId="0" borderId="0" xfId="0" applyFont="1" applyAlignment="1" applyProtection="1">
      <alignment horizontal="center"/>
      <protection locked="0"/>
    </xf>
    <xf numFmtId="0" fontId="6" fillId="0" borderId="0" xfId="0" applyFont="1" applyAlignment="1" applyProtection="1">
      <alignment horizontal="center" vertical="top" wrapText="1"/>
      <protection locked="0"/>
    </xf>
    <xf numFmtId="0" fontId="7" fillId="0" borderId="0" xfId="0" applyFont="1" applyAlignment="1" applyProtection="1">
      <alignment horizontal="center" vertical="top"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externalLink" Target="externalLinks/externalLink1.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customXml" Target="../customXml/item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u-th-ur6000\void\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_1_14_20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_14_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ZU_61_20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KA_2021_07_3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I_2020-3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I_20-S-0057.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N_2020-3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K-2020-3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O"/>
      <sheetName val="SPLOŠNA DOLOČILA"/>
      <sheetName val="PRIPR.DELA"/>
      <sheetName val="RUŠITVE"/>
      <sheetName val="ZEM.D. "/>
    </sheetNames>
    <sheetDataSet>
      <sheetData sheetId="0">
        <row r="30">
          <cell r="F30">
            <v>0</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O"/>
      <sheetName val="RAZPISNA DOLOČILA"/>
      <sheetName val="PRIPR.DELA"/>
      <sheetName val="ZEMELJSKA "/>
      <sheetName val="BETONSKA "/>
      <sheetName val="TESARSKA "/>
      <sheetName val="ZIDARSKA "/>
      <sheetName val="OBRTNIŠKA"/>
      <sheetName val="POHIŠTVENA OPREMA"/>
    </sheetNames>
    <sheetDataSet>
      <sheetData sheetId="0">
        <row r="40">
          <cell r="F40"/>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ZU"/>
      <sheetName val="KAN"/>
    </sheetNames>
    <sheetDataSet>
      <sheetData sheetId="0">
        <row r="17">
          <cell r="E17">
            <v>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PRIPRAVLJALNA IN DRUGA DELA"/>
      <sheetName val="BETONSKA "/>
      <sheetName val="OPREMA"/>
      <sheetName val="ZASADITVE"/>
      <sheetName val="DRUGO"/>
    </sheetNames>
    <sheetDataSet>
      <sheetData sheetId="0">
        <row r="31">
          <cell r="G31">
            <v>0</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KTRO INSTALACIJE"/>
    </sheetNames>
    <sheetDataSet>
      <sheetData sheetId="0">
        <row r="528">
          <cell r="F528">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I"/>
      <sheetName val="SPLOŠNO"/>
      <sheetName val="I. OGREVANJE in HLAJENJE"/>
      <sheetName val="II. PREZRAČEVANJE"/>
      <sheetName val="III.VODOVOD IN KANALIZACIJA"/>
      <sheetName val="IV.ZUNANJI INTERNI SEKUNDAR"/>
      <sheetName val="V.VP"/>
      <sheetName val="VI.ZUNANJI INTERNI PRIMAR"/>
    </sheetNames>
    <sheetDataSet>
      <sheetData sheetId="0">
        <row r="31">
          <cell r="G31">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NN"/>
    </sheetNames>
    <sheetDataSet>
      <sheetData sheetId="0">
        <row r="105">
          <cell r="F10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 TK DOVOD"/>
    </sheetNames>
    <sheetDataSet>
      <sheetData sheetId="0">
        <row r="38">
          <cell r="F38">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36087-B52D-442E-B05D-DDE6E79BAEED}">
  <dimension ref="A1:IW67"/>
  <sheetViews>
    <sheetView tabSelected="1" view="pageLayout" zoomScaleNormal="100" zoomScaleSheetLayoutView="120" workbookViewId="0">
      <selection activeCell="G20" sqref="G20:G30"/>
    </sheetView>
  </sheetViews>
  <sheetFormatPr defaultRowHeight="12.75" x14ac:dyDescent="0.2"/>
  <cols>
    <col min="1" max="1" width="7.5703125" style="1" customWidth="1"/>
    <col min="2" max="4" width="9.140625" style="1" customWidth="1"/>
    <col min="5" max="5" width="10" style="1" customWidth="1"/>
    <col min="6" max="6" width="18.28515625" style="2" customWidth="1"/>
    <col min="7" max="7" width="24.28515625" style="1" customWidth="1"/>
    <col min="8" max="8" width="13" style="2" customWidth="1"/>
    <col min="9" max="257" width="9.140625" style="1" customWidth="1"/>
    <col min="258" max="1025" width="9.140625" style="3" customWidth="1"/>
    <col min="1026" max="16384" width="9.140625" style="3"/>
  </cols>
  <sheetData>
    <row r="1" spans="1:12" ht="15" customHeight="1" x14ac:dyDescent="0.2">
      <c r="F1" s="1"/>
    </row>
    <row r="2" spans="1:12" x14ac:dyDescent="0.2">
      <c r="A2" s="4" t="s">
        <v>0</v>
      </c>
      <c r="B2" s="5"/>
      <c r="C2" s="5" t="s">
        <v>1</v>
      </c>
      <c r="D2" s="5"/>
      <c r="E2" s="6"/>
      <c r="F2" s="7"/>
      <c r="G2" s="7"/>
      <c r="H2" s="8"/>
      <c r="I2" s="8"/>
      <c r="L2" s="9"/>
    </row>
    <row r="3" spans="1:12" x14ac:dyDescent="0.2">
      <c r="A3" s="10"/>
      <c r="E3" s="10"/>
      <c r="F3" s="9"/>
      <c r="G3" s="9"/>
      <c r="H3" s="8"/>
      <c r="I3" s="8"/>
      <c r="L3" s="9"/>
    </row>
    <row r="4" spans="1:12" x14ac:dyDescent="0.2">
      <c r="A4" s="10"/>
      <c r="E4" s="10"/>
      <c r="F4" s="9"/>
      <c r="G4" s="9"/>
      <c r="H4" s="8"/>
      <c r="I4" s="8"/>
      <c r="L4" s="9"/>
    </row>
    <row r="5" spans="1:12" x14ac:dyDescent="0.2">
      <c r="A5" s="10" t="s">
        <v>2</v>
      </c>
      <c r="C5" s="5" t="s">
        <v>3</v>
      </c>
      <c r="E5" s="10"/>
      <c r="F5" s="9"/>
      <c r="G5" s="9"/>
      <c r="H5" s="8"/>
      <c r="I5" s="8"/>
      <c r="L5" s="9"/>
    </row>
    <row r="6" spans="1:12" x14ac:dyDescent="0.2">
      <c r="A6" s="10"/>
      <c r="C6" s="5" t="s">
        <v>4</v>
      </c>
      <c r="E6" s="10"/>
      <c r="F6" s="9"/>
      <c r="G6" s="9"/>
      <c r="H6" s="8"/>
      <c r="I6" s="8"/>
      <c r="L6" s="9"/>
    </row>
    <row r="7" spans="1:12" s="5" customFormat="1" x14ac:dyDescent="0.2">
      <c r="A7" s="6"/>
      <c r="C7" s="5" t="s">
        <v>5</v>
      </c>
      <c r="E7" s="6"/>
      <c r="F7" s="7"/>
      <c r="G7" s="7"/>
      <c r="H7" s="11"/>
      <c r="I7" s="11"/>
      <c r="L7" s="7"/>
    </row>
    <row r="8" spans="1:12" s="5" customFormat="1" x14ac:dyDescent="0.2">
      <c r="A8" s="6"/>
      <c r="E8" s="6"/>
      <c r="F8" s="7"/>
      <c r="G8" s="7"/>
      <c r="H8" s="11"/>
      <c r="I8" s="11"/>
      <c r="L8" s="7"/>
    </row>
    <row r="9" spans="1:12" x14ac:dyDescent="0.2">
      <c r="A9" s="10" t="s">
        <v>6</v>
      </c>
      <c r="C9" s="12" t="s">
        <v>7</v>
      </c>
      <c r="E9" s="10"/>
      <c r="F9" s="9"/>
      <c r="G9" s="9"/>
      <c r="H9" s="8"/>
      <c r="I9" s="8"/>
      <c r="L9" s="9"/>
    </row>
    <row r="10" spans="1:12" x14ac:dyDescent="0.2">
      <c r="A10" s="10"/>
      <c r="E10" s="10"/>
      <c r="F10" s="9"/>
      <c r="G10" s="9"/>
      <c r="H10" s="8"/>
      <c r="I10" s="8"/>
      <c r="L10" s="9"/>
    </row>
    <row r="11" spans="1:12" x14ac:dyDescent="0.2">
      <c r="A11" s="10"/>
      <c r="C11" s="13"/>
      <c r="E11" s="10"/>
      <c r="F11" s="9"/>
      <c r="G11" s="9"/>
      <c r="H11" s="8"/>
      <c r="I11" s="8"/>
      <c r="L11" s="9"/>
    </row>
    <row r="12" spans="1:12" s="1" customFormat="1" x14ac:dyDescent="0.2">
      <c r="A12" s="14"/>
      <c r="B12" s="15"/>
      <c r="C12" s="15"/>
      <c r="D12" s="15"/>
      <c r="E12" s="14"/>
      <c r="F12" s="16"/>
      <c r="G12" s="16"/>
      <c r="H12" s="8"/>
      <c r="K12" s="9"/>
    </row>
    <row r="13" spans="1:12" x14ac:dyDescent="0.2">
      <c r="A13" s="10"/>
      <c r="E13" s="10"/>
      <c r="F13" s="9"/>
      <c r="G13" s="9"/>
      <c r="H13" s="8"/>
      <c r="K13" s="9"/>
    </row>
    <row r="14" spans="1:12" x14ac:dyDescent="0.2">
      <c r="A14" s="10"/>
      <c r="E14" s="10"/>
      <c r="F14" s="1"/>
      <c r="G14" s="9"/>
      <c r="H14" s="8"/>
      <c r="I14" s="9"/>
    </row>
    <row r="15" spans="1:12" ht="20.25" x14ac:dyDescent="0.3">
      <c r="A15" s="51" t="s">
        <v>8</v>
      </c>
      <c r="B15" s="51"/>
      <c r="C15" s="51"/>
      <c r="D15" s="51"/>
      <c r="E15" s="51"/>
      <c r="F15" s="51"/>
      <c r="G15" s="51"/>
      <c r="H15" s="17"/>
    </row>
    <row r="16" spans="1:12" x14ac:dyDescent="0.2">
      <c r="A16" s="6"/>
      <c r="B16" s="5"/>
      <c r="C16" s="5"/>
      <c r="D16" s="5"/>
      <c r="E16" s="7"/>
      <c r="F16" s="18"/>
      <c r="G16" s="7"/>
    </row>
    <row r="17" spans="1:7" x14ac:dyDescent="0.2">
      <c r="A17" s="5"/>
      <c r="B17" s="5"/>
      <c r="C17" s="5"/>
      <c r="D17" s="5"/>
      <c r="E17" s="7"/>
      <c r="F17" s="18"/>
      <c r="G17" s="7"/>
    </row>
    <row r="18" spans="1:7" x14ac:dyDescent="0.2">
      <c r="A18" s="5"/>
      <c r="B18" s="5"/>
      <c r="C18" s="5"/>
      <c r="D18" s="5"/>
      <c r="E18" s="7"/>
      <c r="F18" s="18"/>
      <c r="G18" s="7"/>
    </row>
    <row r="19" spans="1:7" x14ac:dyDescent="0.2">
      <c r="A19" s="5"/>
      <c r="B19" s="5"/>
      <c r="C19" s="5"/>
      <c r="D19" s="5"/>
      <c r="E19" s="7"/>
      <c r="F19" s="18"/>
      <c r="G19" s="7"/>
    </row>
    <row r="20" spans="1:7" x14ac:dyDescent="0.2">
      <c r="A20" s="19" t="s">
        <v>9</v>
      </c>
      <c r="B20" s="5" t="s">
        <v>10</v>
      </c>
      <c r="C20" s="5"/>
      <c r="D20" s="5"/>
      <c r="E20" s="7"/>
      <c r="F20" s="42">
        <f>+'[2]REKAPITULACIJA GO'!$F$30</f>
        <v>0</v>
      </c>
      <c r="G20" s="52" t="s">
        <v>11</v>
      </c>
    </row>
    <row r="21" spans="1:7" x14ac:dyDescent="0.2">
      <c r="A21" s="19" t="s">
        <v>12</v>
      </c>
      <c r="B21" s="5" t="s">
        <v>13</v>
      </c>
      <c r="C21" s="5"/>
      <c r="D21" s="5"/>
      <c r="E21" s="7"/>
      <c r="F21" s="42">
        <f>+'[3]REKAPITULACIJA GO'!$F$40</f>
        <v>0</v>
      </c>
      <c r="G21" s="52"/>
    </row>
    <row r="22" spans="1:7" x14ac:dyDescent="0.2">
      <c r="A22" s="19" t="s">
        <v>14</v>
      </c>
      <c r="B22" s="5" t="s">
        <v>15</v>
      </c>
      <c r="C22" s="5"/>
      <c r="D22" s="5"/>
      <c r="E22" s="7"/>
      <c r="F22" s="42">
        <f>+[4]Rekapitulacija!$E$17</f>
        <v>0</v>
      </c>
      <c r="G22" s="52"/>
    </row>
    <row r="23" spans="1:7" x14ac:dyDescent="0.2">
      <c r="A23" s="19" t="s">
        <v>16</v>
      </c>
      <c r="B23" s="5" t="s">
        <v>17</v>
      </c>
      <c r="C23" s="5"/>
      <c r="D23" s="5"/>
      <c r="E23" s="7"/>
      <c r="F23" s="42">
        <f>+[5]REKAPITULACIJA!$G$31</f>
        <v>0</v>
      </c>
      <c r="G23" s="52"/>
    </row>
    <row r="24" spans="1:7" x14ac:dyDescent="0.2">
      <c r="A24" s="19" t="s">
        <v>18</v>
      </c>
      <c r="B24" s="5" t="s">
        <v>19</v>
      </c>
      <c r="C24" s="5"/>
      <c r="D24" s="5"/>
      <c r="E24" s="7"/>
      <c r="F24" s="42">
        <f>+'[6]ELEKTRO INSTALACIJE'!$F$528</f>
        <v>0</v>
      </c>
      <c r="G24" s="52"/>
    </row>
    <row r="25" spans="1:7" x14ac:dyDescent="0.2">
      <c r="A25" s="19" t="s">
        <v>20</v>
      </c>
      <c r="B25" s="5" t="s">
        <v>21</v>
      </c>
      <c r="C25" s="5"/>
      <c r="D25" s="5"/>
      <c r="E25" s="7"/>
      <c r="F25" s="42">
        <f>+'[7]REKAPITULACIJA SI'!$G$31</f>
        <v>0</v>
      </c>
      <c r="G25" s="52"/>
    </row>
    <row r="26" spans="1:7" x14ac:dyDescent="0.2">
      <c r="A26" s="19" t="s">
        <v>22</v>
      </c>
      <c r="B26" s="5" t="s">
        <v>23</v>
      </c>
      <c r="C26" s="5"/>
      <c r="D26" s="5"/>
      <c r="E26" s="7"/>
      <c r="F26" s="42">
        <f>+'[8]POPIS-NN'!$F$105</f>
        <v>0</v>
      </c>
      <c r="G26" s="52"/>
    </row>
    <row r="27" spans="1:7" x14ac:dyDescent="0.2">
      <c r="A27" s="19" t="s">
        <v>24</v>
      </c>
      <c r="B27" s="20" t="s">
        <v>25</v>
      </c>
      <c r="C27" s="20"/>
      <c r="D27" s="20"/>
      <c r="E27" s="21"/>
      <c r="F27" s="43">
        <f>+'[9]POPIS - TK DOVOD'!$F$38</f>
        <v>0</v>
      </c>
      <c r="G27" s="52"/>
    </row>
    <row r="28" spans="1:7" x14ac:dyDescent="0.2">
      <c r="A28" s="19"/>
      <c r="B28" s="3" t="s">
        <v>26</v>
      </c>
      <c r="C28" s="3"/>
      <c r="D28" s="3"/>
      <c r="E28" s="22"/>
      <c r="F28" s="44">
        <f>SUM(F20:F27)</f>
        <v>0</v>
      </c>
      <c r="G28" s="52"/>
    </row>
    <row r="29" spans="1:7" x14ac:dyDescent="0.2">
      <c r="A29" s="10"/>
      <c r="B29" s="23" t="s">
        <v>27</v>
      </c>
      <c r="C29" s="24"/>
      <c r="D29" s="3"/>
      <c r="E29" s="22"/>
      <c r="F29" s="45">
        <f>F28*0.22</f>
        <v>0</v>
      </c>
      <c r="G29" s="52"/>
    </row>
    <row r="30" spans="1:7" x14ac:dyDescent="0.2">
      <c r="A30" s="10"/>
      <c r="B30" s="3" t="s">
        <v>28</v>
      </c>
      <c r="C30" s="3"/>
      <c r="D30" s="3"/>
      <c r="E30" s="22"/>
      <c r="F30" s="45">
        <f>SUM(F28:F29)</f>
        <v>0</v>
      </c>
      <c r="G30" s="52"/>
    </row>
    <row r="31" spans="1:7" x14ac:dyDescent="0.2">
      <c r="F31" s="46"/>
      <c r="G31" s="7"/>
    </row>
    <row r="32" spans="1:7" x14ac:dyDescent="0.2">
      <c r="F32" s="46"/>
    </row>
    <row r="33" spans="1:8" x14ac:dyDescent="0.2">
      <c r="A33" s="10"/>
      <c r="F33" s="47"/>
      <c r="G33" s="53" t="s">
        <v>29</v>
      </c>
    </row>
    <row r="34" spans="1:8" x14ac:dyDescent="0.2">
      <c r="A34" s="19" t="s">
        <v>9</v>
      </c>
      <c r="B34" s="20" t="s">
        <v>30</v>
      </c>
      <c r="C34" s="20"/>
      <c r="D34" s="20"/>
      <c r="E34" s="21"/>
      <c r="F34" s="43">
        <f>+[5]REKAPITULACIJA!$G$32</f>
        <v>0</v>
      </c>
      <c r="G34" s="53"/>
    </row>
    <row r="35" spans="1:8" x14ac:dyDescent="0.2">
      <c r="A35" s="19"/>
      <c r="B35" s="3" t="s">
        <v>26</v>
      </c>
      <c r="C35" s="3"/>
      <c r="D35" s="3"/>
      <c r="E35" s="22"/>
      <c r="F35" s="44">
        <f>+F34</f>
        <v>0</v>
      </c>
      <c r="G35" s="53"/>
    </row>
    <row r="36" spans="1:8" x14ac:dyDescent="0.2">
      <c r="A36" s="19"/>
      <c r="B36" s="23" t="s">
        <v>31</v>
      </c>
      <c r="C36" s="24"/>
      <c r="D36" s="3"/>
      <c r="E36" s="22"/>
      <c r="F36" s="45">
        <f>F35*0.22</f>
        <v>0</v>
      </c>
      <c r="G36" s="53"/>
    </row>
    <row r="37" spans="1:8" x14ac:dyDescent="0.2">
      <c r="A37" s="19"/>
      <c r="B37" s="3" t="s">
        <v>28</v>
      </c>
      <c r="C37" s="3"/>
      <c r="D37" s="3"/>
      <c r="E37" s="22"/>
      <c r="F37" s="45">
        <f>SUM(F35:F36)</f>
        <v>0</v>
      </c>
      <c r="G37" s="53"/>
    </row>
    <row r="38" spans="1:8" x14ac:dyDescent="0.2">
      <c r="A38" s="19"/>
      <c r="B38" s="3"/>
      <c r="C38" s="3"/>
      <c r="D38" s="3"/>
      <c r="E38" s="22"/>
      <c r="F38" s="45"/>
      <c r="G38" s="53"/>
    </row>
    <row r="39" spans="1:8" x14ac:dyDescent="0.2">
      <c r="A39" s="19"/>
      <c r="B39" s="3"/>
      <c r="C39" s="3"/>
      <c r="D39" s="3"/>
      <c r="E39" s="22"/>
      <c r="F39" s="45"/>
      <c r="G39" s="53"/>
    </row>
    <row r="40" spans="1:8" x14ac:dyDescent="0.2">
      <c r="A40" s="19"/>
      <c r="B40" s="3"/>
      <c r="C40" s="3"/>
      <c r="D40" s="3"/>
      <c r="E40" s="22"/>
      <c r="F40" s="45"/>
      <c r="G40" s="53"/>
    </row>
    <row r="41" spans="1:8" ht="19.5" customHeight="1" x14ac:dyDescent="0.2">
      <c r="A41" s="19"/>
      <c r="F41" s="46"/>
      <c r="G41" s="53"/>
    </row>
    <row r="42" spans="1:8" s="1" customFormat="1" x14ac:dyDescent="0.2">
      <c r="A42" s="10"/>
      <c r="B42" s="15"/>
      <c r="C42" s="15"/>
      <c r="D42" s="15"/>
      <c r="E42" s="15"/>
      <c r="F42" s="48"/>
      <c r="H42" s="2"/>
    </row>
    <row r="43" spans="1:8" x14ac:dyDescent="0.2">
      <c r="A43" s="10"/>
      <c r="B43" s="26" t="s">
        <v>32</v>
      </c>
      <c r="F43" s="49">
        <f>F34+F28</f>
        <v>0</v>
      </c>
    </row>
    <row r="44" spans="1:8" s="1" customFormat="1" x14ac:dyDescent="0.2">
      <c r="A44" s="28"/>
      <c r="B44" s="29" t="s">
        <v>33</v>
      </c>
      <c r="C44" s="30"/>
      <c r="D44" s="31"/>
      <c r="E44" s="9"/>
      <c r="F44" s="50">
        <f>+F36+F29</f>
        <v>0</v>
      </c>
      <c r="G44" s="33"/>
      <c r="H44" s="33"/>
    </row>
    <row r="45" spans="1:8" s="26" customFormat="1" x14ac:dyDescent="0.2">
      <c r="A45" s="34"/>
      <c r="B45" s="35" t="s">
        <v>28</v>
      </c>
      <c r="C45" s="36"/>
      <c r="D45" s="37"/>
      <c r="E45" s="19"/>
      <c r="F45" s="44">
        <f>F43+F44</f>
        <v>0</v>
      </c>
      <c r="G45" s="38"/>
      <c r="H45" s="38"/>
    </row>
    <row r="46" spans="1:8" x14ac:dyDescent="0.2">
      <c r="A46" s="6"/>
      <c r="B46" s="5"/>
      <c r="C46" s="39"/>
      <c r="D46" s="5"/>
      <c r="E46" s="7"/>
      <c r="F46" s="27"/>
      <c r="G46" s="7"/>
      <c r="H46" s="40"/>
    </row>
    <row r="47" spans="1:8" x14ac:dyDescent="0.2">
      <c r="A47" s="6"/>
      <c r="B47" s="5"/>
      <c r="C47" s="39"/>
      <c r="D47" s="5"/>
      <c r="E47" s="7"/>
      <c r="F47" s="25"/>
      <c r="G47" s="7"/>
    </row>
    <row r="48" spans="1:8" x14ac:dyDescent="0.2">
      <c r="A48" s="6"/>
      <c r="B48" s="5"/>
      <c r="C48" s="39"/>
      <c r="D48" s="5"/>
      <c r="E48" s="7"/>
      <c r="F48" s="25"/>
      <c r="G48" s="41"/>
    </row>
    <row r="49" spans="1:7" x14ac:dyDescent="0.2">
      <c r="A49" s="6"/>
      <c r="B49" s="5"/>
      <c r="C49" s="39"/>
      <c r="D49" s="5"/>
      <c r="E49" s="7"/>
      <c r="F49" s="25"/>
      <c r="G49" s="41"/>
    </row>
    <row r="50" spans="1:7" x14ac:dyDescent="0.2">
      <c r="A50" s="6"/>
      <c r="B50" s="5"/>
      <c r="C50" s="39"/>
      <c r="D50" s="5"/>
      <c r="E50" s="7"/>
      <c r="F50" s="25"/>
      <c r="G50" s="41"/>
    </row>
    <row r="51" spans="1:7" x14ac:dyDescent="0.2">
      <c r="A51" s="6"/>
      <c r="B51" s="5"/>
      <c r="C51" s="39"/>
      <c r="D51" s="5"/>
      <c r="E51" s="7"/>
      <c r="F51" s="25"/>
      <c r="G51" s="41"/>
    </row>
    <row r="52" spans="1:7" x14ac:dyDescent="0.2">
      <c r="A52" s="6"/>
      <c r="B52" s="5"/>
      <c r="C52" s="39"/>
      <c r="D52" s="5"/>
      <c r="E52" s="7"/>
      <c r="F52" s="25"/>
      <c r="G52" s="41"/>
    </row>
    <row r="53" spans="1:7" x14ac:dyDescent="0.2">
      <c r="A53" s="6"/>
      <c r="B53" s="5"/>
      <c r="C53" s="39"/>
      <c r="D53" s="5"/>
      <c r="E53" s="7"/>
      <c r="F53" s="25"/>
      <c r="G53" s="41"/>
    </row>
    <row r="54" spans="1:7" x14ac:dyDescent="0.2">
      <c r="A54" s="6"/>
      <c r="B54" s="5"/>
      <c r="C54" s="39"/>
      <c r="D54" s="5"/>
      <c r="E54" s="7"/>
      <c r="F54" s="25"/>
      <c r="G54" s="7"/>
    </row>
    <row r="55" spans="1:7" x14ac:dyDescent="0.2">
      <c r="A55" s="6"/>
      <c r="B55" s="5"/>
      <c r="C55" s="39"/>
      <c r="D55" s="5"/>
      <c r="E55" s="7"/>
      <c r="F55" s="25"/>
      <c r="G55" s="7"/>
    </row>
    <row r="56" spans="1:7" x14ac:dyDescent="0.2">
      <c r="A56" s="6"/>
      <c r="B56" s="5"/>
      <c r="C56" s="39"/>
      <c r="D56" s="5"/>
      <c r="E56" s="7"/>
      <c r="F56" s="25"/>
      <c r="G56" s="7"/>
    </row>
    <row r="57" spans="1:7" x14ac:dyDescent="0.2">
      <c r="A57" s="6"/>
      <c r="B57" s="5"/>
      <c r="C57" s="39"/>
      <c r="D57" s="5"/>
      <c r="E57" s="7"/>
      <c r="F57" s="25"/>
      <c r="G57" s="7"/>
    </row>
    <row r="58" spans="1:7" x14ac:dyDescent="0.2">
      <c r="A58" s="6"/>
      <c r="B58" s="5"/>
      <c r="C58" s="39"/>
      <c r="D58" s="5"/>
      <c r="E58" s="7"/>
      <c r="F58" s="25"/>
      <c r="G58" s="7"/>
    </row>
    <row r="59" spans="1:7" x14ac:dyDescent="0.2">
      <c r="A59" s="6"/>
      <c r="B59" s="5"/>
      <c r="C59" s="39"/>
      <c r="D59" s="5"/>
      <c r="E59" s="7"/>
      <c r="F59" s="25"/>
      <c r="G59" s="7"/>
    </row>
    <row r="60" spans="1:7" x14ac:dyDescent="0.2">
      <c r="A60" s="6"/>
      <c r="B60" s="5"/>
      <c r="C60" s="39"/>
      <c r="D60" s="5"/>
      <c r="E60" s="7"/>
      <c r="F60" s="25"/>
      <c r="G60" s="7"/>
    </row>
    <row r="61" spans="1:7" x14ac:dyDescent="0.2">
      <c r="A61" s="6"/>
      <c r="B61" s="5"/>
      <c r="C61" s="39"/>
      <c r="D61" s="5"/>
      <c r="E61" s="7"/>
      <c r="F61" s="25"/>
      <c r="G61" s="7"/>
    </row>
    <row r="62" spans="1:7" x14ac:dyDescent="0.2">
      <c r="A62" s="6"/>
      <c r="B62" s="5"/>
      <c r="C62" s="39"/>
      <c r="D62" s="5"/>
      <c r="E62" s="7"/>
      <c r="F62" s="25"/>
      <c r="G62" s="7"/>
    </row>
    <row r="63" spans="1:7" x14ac:dyDescent="0.2">
      <c r="A63" s="6"/>
      <c r="B63" s="5"/>
      <c r="C63" s="39"/>
      <c r="D63" s="5"/>
      <c r="E63" s="7"/>
      <c r="F63" s="25"/>
      <c r="G63" s="7"/>
    </row>
    <row r="64" spans="1:7" x14ac:dyDescent="0.2">
      <c r="A64" s="6"/>
      <c r="B64" s="5"/>
      <c r="C64" s="39"/>
      <c r="D64" s="5"/>
      <c r="E64" s="7"/>
      <c r="F64" s="25"/>
      <c r="G64" s="7"/>
    </row>
    <row r="65" spans="1:6" x14ac:dyDescent="0.2">
      <c r="A65" s="6"/>
      <c r="B65" s="5"/>
      <c r="C65" s="5"/>
      <c r="D65" s="5"/>
      <c r="E65" s="5"/>
      <c r="F65" s="25"/>
    </row>
    <row r="66" spans="1:6" x14ac:dyDescent="0.2">
      <c r="A66" s="6"/>
      <c r="B66" s="5"/>
      <c r="C66" s="5"/>
      <c r="D66" s="5"/>
      <c r="E66" s="5"/>
      <c r="F66" s="25"/>
    </row>
    <row r="67" spans="1:6" x14ac:dyDescent="0.2">
      <c r="A67" s="5"/>
      <c r="B67" s="5"/>
      <c r="C67" s="5"/>
      <c r="D67" s="5"/>
      <c r="E67" s="5"/>
      <c r="F67" s="32"/>
    </row>
  </sheetData>
  <sheetProtection sheet="1" objects="1" scenarios="1"/>
  <mergeCells count="3">
    <mergeCell ref="A15:G15"/>
    <mergeCell ref="G20:G30"/>
    <mergeCell ref="G33:G41"/>
  </mergeCells>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Stran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93E4DFAEBCCD84883958AEB2972FE9E" ma:contentTypeVersion="11" ma:contentTypeDescription="Ustvari nov dokument." ma:contentTypeScope="" ma:versionID="2824dbbc99ee73fb7cdb918a38d4ee9e">
  <xsd:schema xmlns:xsd="http://www.w3.org/2001/XMLSchema" xmlns:xs="http://www.w3.org/2001/XMLSchema" xmlns:p="http://schemas.microsoft.com/office/2006/metadata/properties" xmlns:ns2="995d2256-4119-46d5-b658-21c7e180a7d1" xmlns:ns3="7b8496b9-b430-4942-a5e6-a50252ed2c6b" targetNamespace="http://schemas.microsoft.com/office/2006/metadata/properties" ma:root="true" ma:fieldsID="3b3f054a71dccfb979c31b2ed4e494f7" ns2:_="" ns3:_="">
    <xsd:import namespace="995d2256-4119-46d5-b658-21c7e180a7d1"/>
    <xsd:import namespace="7b8496b9-b430-4942-a5e6-a50252ed2c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8496b9-b430-4942-a5e6-a50252ed2c6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BD6D2F-3038-4D0F-A8D6-61B09FAA24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d2256-4119-46d5-b658-21c7e180a7d1"/>
    <ds:schemaRef ds:uri="7b8496b9-b430-4942-a5e6-a50252ed2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785693-71BA-44FE-A2B5-BC5D85A1F82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A2D9C0-469B-4BCB-972F-0D66507192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REKAPITULACIJA</vt:lpstr>
      <vt:lpstr>REKAPITULACIJA!Področje_tiskanja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Urban Doltar</dc:creator>
  <cp:keywords/>
  <dc:description/>
  <cp:lastModifiedBy>mag. Aleks Abramović</cp:lastModifiedBy>
  <cp:revision/>
  <dcterms:created xsi:type="dcterms:W3CDTF">2022-01-08T11:39:18Z</dcterms:created>
  <dcterms:modified xsi:type="dcterms:W3CDTF">2022-01-17T11:11:21Z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0x010100293E4DFAEBCCD84883958AEB2972FE9E</vt:lpwstr>
  </property>
</Properties>
</file>